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" yWindow="-45" windowWidth="11595" windowHeight="92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Лист1!$H$45</definedName>
    <definedName name="_xlnm.Print_Area" localSheetId="0">Лист1!$A$1:$Q$56</definedName>
  </definedNames>
  <calcPr calcId="144525" fullPrecision="0"/>
</workbook>
</file>

<file path=xl/calcChain.xml><?xml version="1.0" encoding="utf-8"?>
<calcChain xmlns="http://schemas.openxmlformats.org/spreadsheetml/2006/main">
  <c r="O23" i="1" l="1"/>
  <c r="O44" i="1" l="1"/>
  <c r="P29" i="1"/>
  <c r="Q29" i="1"/>
  <c r="P44" i="1"/>
  <c r="P43" i="1"/>
  <c r="P42" i="1"/>
  <c r="P23" i="1"/>
  <c r="N23" i="1"/>
  <c r="N35" i="1"/>
  <c r="N29" i="1"/>
  <c r="P13" i="1" l="1"/>
  <c r="K44" i="1"/>
  <c r="L44" i="1"/>
  <c r="M44" i="1"/>
  <c r="N44" i="1"/>
  <c r="J44" i="1"/>
  <c r="Q44" i="1" l="1"/>
  <c r="O29" i="1"/>
  <c r="Q23" i="1" l="1"/>
  <c r="O43" i="1"/>
  <c r="O42" i="1"/>
  <c r="N43" i="1"/>
  <c r="N42" i="1"/>
  <c r="L29" i="1"/>
  <c r="M29" i="1"/>
  <c r="O13" i="1" l="1"/>
  <c r="N13" i="1"/>
  <c r="M35" i="1"/>
  <c r="M43" i="1"/>
  <c r="Q43" i="1"/>
  <c r="L43" i="1"/>
  <c r="F42" i="1"/>
  <c r="I42" i="1"/>
  <c r="J42" i="1"/>
  <c r="J13" i="1" s="1"/>
  <c r="K42" i="1"/>
  <c r="K13" i="1" s="1"/>
  <c r="L42" i="1"/>
  <c r="M42" i="1"/>
  <c r="Q42" i="1"/>
  <c r="Q13" i="1" s="1"/>
  <c r="H42" i="1"/>
  <c r="L13" i="1" l="1"/>
  <c r="M13" i="1"/>
</calcChain>
</file>

<file path=xl/sharedStrings.xml><?xml version="1.0" encoding="utf-8"?>
<sst xmlns="http://schemas.openxmlformats.org/spreadsheetml/2006/main" count="89" uniqueCount="56">
  <si>
    <t>Приложение № 3</t>
  </si>
  <si>
    <t xml:space="preserve">к муниципальной программе  «Развитие культуры </t>
  </si>
  <si>
    <t>в Прохладненском муниципальном районе КБР»</t>
  </si>
  <si>
    <t>«Развитие культуры в Прохладненском муниципальном районе КБР»</t>
  </si>
  <si>
    <t>за счет средств районного бюджета Прохладненского муниципального района КБР</t>
  </si>
  <si>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</si>
  <si>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</si>
  <si>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</si>
  <si>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</si>
  <si>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Объемы бюджетных ассигнований, тыс. руб.</t>
  </si>
  <si>
    <t>Глава</t>
  </si>
  <si>
    <t>РзПр</t>
  </si>
  <si>
    <t>КЦСР</t>
  </si>
  <si>
    <t>2018 год</t>
  </si>
  <si>
    <t>2019 год</t>
  </si>
  <si>
    <t>2020 год</t>
  </si>
  <si>
    <t>2021 год</t>
  </si>
  <si>
    <t>2022 год</t>
  </si>
  <si>
    <t>2023 год</t>
  </si>
  <si>
    <t>Муниципальная программа</t>
  </si>
  <si>
    <t>ГРБС – местная администрация Прохладненского муниципального района</t>
  </si>
  <si>
    <t>Всего</t>
  </si>
  <si>
    <t>Подпрограмма 1</t>
  </si>
  <si>
    <t>«Искусство»</t>
  </si>
  <si>
    <t>Отдел культуры, молодежной политики и межнациональных отношений местной администрации Прохладненского муниципального района</t>
  </si>
  <si>
    <t>Закупка товаров, работ и услуг для государственных (муниципальных) нужд</t>
  </si>
  <si>
    <t>в т.ч.:</t>
  </si>
  <si>
    <t>Подпрограмма 2</t>
  </si>
  <si>
    <t>«Наследие»</t>
  </si>
  <si>
    <t>Межбюджетные трансферты</t>
  </si>
  <si>
    <t>Подпрограмма 3</t>
  </si>
  <si>
    <t>Расходы на выплаты персоналу в целях обеспечения выполнения функций государственными (муниципальными) органами</t>
  </si>
  <si>
    <t xml:space="preserve">в т.ч.: </t>
  </si>
  <si>
    <t>Иные бюджетные ассигнования</t>
  </si>
  <si>
    <t>0800</t>
  </si>
  <si>
    <t>2024 год</t>
  </si>
  <si>
    <t xml:space="preserve">Ресурсное обеспечение реализации муниципальной программы </t>
  </si>
  <si>
    <t>0804</t>
  </si>
  <si>
    <t>0801</t>
  </si>
  <si>
    <t>0703</t>
  </si>
  <si>
    <t>Группа ВР</t>
  </si>
  <si>
    <t>ГРБС – местная администрация Прохладненского муниципального района, Всего</t>
  </si>
  <si>
    <t>МКУ «Управление культуры, социальной политики и спорта», учреждения культуры Прохладненского муниципального района</t>
  </si>
  <si>
    <t>МКУ «Управление культуры, социальной политики и спорта», Учреждения культуры Прохладненского муниципального района</t>
  </si>
  <si>
    <t>ГРБС - МКУ «Управление культуры, социальной политики и спорта», Всего</t>
  </si>
  <si>
    <t>МКУ ДО "ДШИ сп.ст. Солдатской"</t>
  </si>
  <si>
    <t>2025 год</t>
  </si>
  <si>
    <t>2026 год</t>
  </si>
  <si>
    <t>1140190000</t>
  </si>
  <si>
    <t>11102L5190</t>
  </si>
  <si>
    <t>114A155190</t>
  </si>
  <si>
    <t>11403L519F</t>
  </si>
  <si>
    <t>11403L5190</t>
  </si>
  <si>
    <t>11201L5190</t>
  </si>
  <si>
    <t>"Обеспечение условий реализации Муниципальной программы "Развитие культуры и туризма"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</si>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</sst>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" fontId="1" fillId="2" borderId="0" xfId="0" applyNumberFormat="1" applyFont="1" applyFill="1"/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49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1" fillId="2" borderId="5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left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0" xfId="0" applyNumberFormat="1" applyFont="1" applyFill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" fontId="2" fillId="2" borderId="2" xfId="0" applyNumberFormat="1" applyFont="1" applyFill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wrapText="1"/>
    </xf>
    <xf numFmtId="49" fontId="1" fillId="2" borderId="4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view="pageBreakPreview" zoomScale="85" zoomScaleNormal="100" zoomScaleSheetLayoutView="85" workbookViewId="0">
      <selection activeCell="A29" sqref="A29"/>
    </sheetView>
  </sheetViews>
  <sheetFormatPr defaultColWidth="8.85546875" defaultRowHeight="15.75" x14ac:dyDescent="0.25"/>
  <cols>
    <col min="1" max="1" width="16.85546875" style="6" customWidth="1"/>
    <col min="2" max="2" width="19.85546875" style="6" customWidth="1"/>
    <col min="3" max="3" width="31" style="7" customWidth="1"/>
    <col min="4" max="4" width="6.5703125" style="6" customWidth="1"/>
    <col min="5" max="5" width="7" style="8" customWidth="1"/>
    <col min="6" max="6" width="14.7109375" style="6" customWidth="1"/>
    <col min="7" max="7" width="11.28515625" style="6" customWidth="1"/>
    <col min="8" max="8" width="10.85546875" style="1" bestFit="1" customWidth="1"/>
    <col min="9" max="9" width="10" style="1" bestFit="1" customWidth="1"/>
    <col min="10" max="10" width="10.85546875" style="1" bestFit="1" customWidth="1"/>
    <col min="11" max="11" width="10" style="1" bestFit="1" customWidth="1"/>
    <col min="12" max="12" width="10.85546875" style="1" bestFit="1" customWidth="1"/>
    <col min="13" max="13" width="11" style="1" customWidth="1"/>
    <col min="14" max="15" width="11.5703125" style="1" customWidth="1"/>
    <col min="16" max="17" width="13.28515625" style="1" customWidth="1"/>
    <col min="18" max="16384" width="8.85546875" style="6"/>
  </cols>
  <sheetData>
    <row r="1" spans="1:17" x14ac:dyDescent="0.25">
      <c r="L1" s="23" t="s">
        <v>0</v>
      </c>
      <c r="M1" s="23"/>
      <c r="N1" s="23"/>
      <c r="O1" s="23"/>
      <c r="P1" s="23"/>
      <c r="Q1" s="23"/>
    </row>
    <row r="2" spans="1:17" x14ac:dyDescent="0.25">
      <c r="L2" s="23" t="s">
        <v>1</v>
      </c>
      <c r="M2" s="23"/>
      <c r="N2" s="23"/>
      <c r="O2" s="23"/>
      <c r="P2" s="23"/>
      <c r="Q2" s="23"/>
    </row>
    <row r="3" spans="1:17" x14ac:dyDescent="0.25">
      <c r="L3" s="23" t="s">
        <v>2</v>
      </c>
      <c r="M3" s="23"/>
      <c r="N3" s="23"/>
      <c r="O3" s="23"/>
      <c r="P3" s="23"/>
      <c r="Q3" s="23"/>
    </row>
    <row r="4" spans="1:17" ht="15" customHeight="1" x14ac:dyDescent="0.3">
      <c r="A4" s="9"/>
    </row>
    <row r="5" spans="1:17" ht="17.45" customHeight="1" x14ac:dyDescent="0.3">
      <c r="A5" s="44" t="s">
        <v>36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8" customHeight="1" x14ac:dyDescent="0.3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7" ht="13.9" customHeight="1" x14ac:dyDescent="0.35">
      <c r="A7" s="10"/>
      <c r="B7" s="11"/>
      <c r="C7" s="12"/>
    </row>
    <row r="8" spans="1:17" ht="18.75" x14ac:dyDescent="0.3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3.9" customHeight="1" x14ac:dyDescent="0.3">
      <c r="A9" s="9"/>
    </row>
    <row r="10" spans="1:17" ht="61.15" customHeight="1" x14ac:dyDescent="0.25">
      <c r="A10" s="37" t="s">
        <v>5</v>
      </c>
      <c r="B10" s="37" t="s">
        <v>6</v>
      </c>
      <c r="C10" s="38" t="s">
        <v>7</v>
      </c>
      <c r="D10" s="37" t="s">
        <v>8</v>
      </c>
      <c r="E10" s="37"/>
      <c r="F10" s="37"/>
      <c r="G10" s="37"/>
      <c r="H10" s="45" t="s">
        <v>9</v>
      </c>
      <c r="I10" s="45"/>
      <c r="J10" s="45"/>
      <c r="K10" s="45"/>
      <c r="L10" s="45"/>
      <c r="M10" s="45"/>
      <c r="N10" s="45"/>
      <c r="O10" s="45"/>
      <c r="P10" s="45"/>
      <c r="Q10" s="45"/>
    </row>
    <row r="11" spans="1:17" ht="8.4499999999999993" hidden="1" customHeight="1" x14ac:dyDescent="0.3">
      <c r="A11" s="37"/>
      <c r="B11" s="37"/>
      <c r="C11" s="38"/>
      <c r="D11" s="37" t="s">
        <v>10</v>
      </c>
      <c r="E11" s="39" t="s">
        <v>11</v>
      </c>
      <c r="F11" s="37" t="s">
        <v>12</v>
      </c>
      <c r="G11" s="37" t="s">
        <v>40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17" ht="16.149999999999999" customHeight="1" x14ac:dyDescent="0.25">
      <c r="A12" s="37"/>
      <c r="B12" s="37"/>
      <c r="C12" s="38"/>
      <c r="D12" s="37"/>
      <c r="E12" s="39"/>
      <c r="F12" s="37"/>
      <c r="G12" s="37"/>
      <c r="H12" s="2" t="s">
        <v>13</v>
      </c>
      <c r="I12" s="2" t="s">
        <v>14</v>
      </c>
      <c r="J12" s="2" t="s">
        <v>15</v>
      </c>
      <c r="K12" s="2" t="s">
        <v>16</v>
      </c>
      <c r="L12" s="2" t="s">
        <v>17</v>
      </c>
      <c r="M12" s="2" t="s">
        <v>18</v>
      </c>
      <c r="N12" s="2" t="s">
        <v>35</v>
      </c>
      <c r="O12" s="2" t="s">
        <v>46</v>
      </c>
      <c r="P12" s="2" t="s">
        <v>47</v>
      </c>
      <c r="Q12" s="2" t="s">
        <v>55</v>
      </c>
    </row>
    <row r="13" spans="1:17" ht="34.15" customHeight="1" x14ac:dyDescent="0.25">
      <c r="A13" s="33" t="s">
        <v>19</v>
      </c>
      <c r="B13" s="33" t="s">
        <v>3</v>
      </c>
      <c r="C13" s="24" t="s">
        <v>41</v>
      </c>
      <c r="D13" s="32">
        <v>803</v>
      </c>
      <c r="E13" s="31" t="s">
        <v>34</v>
      </c>
      <c r="F13" s="32">
        <v>1100000000</v>
      </c>
      <c r="G13" s="32">
        <v>0</v>
      </c>
      <c r="H13" s="26">
        <v>1707.3</v>
      </c>
      <c r="I13" s="26">
        <v>9114</v>
      </c>
      <c r="J13" s="28">
        <f>J29+J34+J35+J41+J42+J43+J44</f>
        <v>14421.47</v>
      </c>
      <c r="K13" s="28">
        <f t="shared" ref="K13:M13" si="0">K29+K34+K35+K41+K42+K43+K44</f>
        <v>9339.4</v>
      </c>
      <c r="L13" s="28">
        <f t="shared" si="0"/>
        <v>10205.799999999999</v>
      </c>
      <c r="M13" s="28">
        <f t="shared" si="0"/>
        <v>10611.1</v>
      </c>
      <c r="N13" s="26">
        <f>N29+N34+N35+N41+N42+N43+N44+N23</f>
        <v>11867.9</v>
      </c>
      <c r="O13" s="26">
        <f t="shared" ref="O13:Q13" si="1">O29+O34+O35+O41+O42+O43+O44+O23</f>
        <v>13443.2</v>
      </c>
      <c r="P13" s="26">
        <f t="shared" ref="P13" si="2">P29+P34+P35+P41+P42+P43+P44+P23</f>
        <v>12642.3</v>
      </c>
      <c r="Q13" s="26">
        <f t="shared" si="1"/>
        <v>12642.3</v>
      </c>
    </row>
    <row r="14" spans="1:17" ht="15" customHeight="1" x14ac:dyDescent="0.25">
      <c r="A14" s="33"/>
      <c r="B14" s="33"/>
      <c r="C14" s="34"/>
      <c r="D14" s="32"/>
      <c r="E14" s="31"/>
      <c r="F14" s="32"/>
      <c r="G14" s="32"/>
      <c r="H14" s="27"/>
      <c r="I14" s="27"/>
      <c r="J14" s="28"/>
      <c r="K14" s="28"/>
      <c r="L14" s="28"/>
      <c r="M14" s="28"/>
      <c r="N14" s="27"/>
      <c r="O14" s="27"/>
      <c r="P14" s="27"/>
      <c r="Q14" s="27"/>
    </row>
    <row r="15" spans="1:17" ht="24.6" customHeight="1" x14ac:dyDescent="0.25">
      <c r="A15" s="33"/>
      <c r="B15" s="33"/>
      <c r="C15" s="24" t="s">
        <v>44</v>
      </c>
      <c r="D15" s="32">
        <v>857</v>
      </c>
      <c r="E15" s="31" t="s">
        <v>34</v>
      </c>
      <c r="F15" s="32">
        <v>1100000000</v>
      </c>
      <c r="G15" s="32">
        <v>0</v>
      </c>
      <c r="H15" s="28">
        <v>10068.700000000001</v>
      </c>
      <c r="I15" s="28">
        <v>85.2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</row>
    <row r="16" spans="1:17" ht="42.75" customHeight="1" x14ac:dyDescent="0.25">
      <c r="A16" s="33"/>
      <c r="B16" s="33"/>
      <c r="C16" s="34"/>
      <c r="D16" s="32"/>
      <c r="E16" s="31"/>
      <c r="F16" s="32"/>
      <c r="G16" s="32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ht="15" customHeight="1" x14ac:dyDescent="0.25">
      <c r="A17" s="33" t="s">
        <v>22</v>
      </c>
      <c r="B17" s="24" t="s">
        <v>23</v>
      </c>
      <c r="C17" s="24" t="s">
        <v>21</v>
      </c>
      <c r="D17" s="32">
        <v>857</v>
      </c>
      <c r="E17" s="31" t="s">
        <v>38</v>
      </c>
      <c r="F17" s="32">
        <v>1120000000</v>
      </c>
      <c r="G17" s="32">
        <v>0</v>
      </c>
      <c r="H17" s="28">
        <v>90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ht="1.9" customHeight="1" x14ac:dyDescent="0.25">
      <c r="A18" s="33"/>
      <c r="B18" s="25"/>
      <c r="C18" s="25"/>
      <c r="D18" s="32"/>
      <c r="E18" s="31"/>
      <c r="F18" s="32"/>
      <c r="G18" s="32"/>
      <c r="H18" s="28"/>
      <c r="I18" s="28"/>
      <c r="J18" s="28"/>
      <c r="K18" s="28"/>
      <c r="L18" s="28"/>
      <c r="M18" s="28"/>
      <c r="N18" s="28"/>
      <c r="O18" s="28"/>
      <c r="P18" s="28"/>
      <c r="Q18" s="28"/>
    </row>
    <row r="19" spans="1:17" ht="4.1500000000000004" hidden="1" customHeight="1" x14ac:dyDescent="0.3">
      <c r="A19" s="33"/>
      <c r="B19" s="25"/>
      <c r="C19" s="25"/>
      <c r="D19" s="32"/>
      <c r="E19" s="31"/>
      <c r="F19" s="32"/>
      <c r="G19" s="32"/>
      <c r="H19" s="28"/>
      <c r="I19" s="28"/>
      <c r="J19" s="28"/>
      <c r="K19" s="28"/>
      <c r="L19" s="28"/>
      <c r="M19" s="28"/>
      <c r="N19" s="28"/>
      <c r="O19" s="28"/>
      <c r="P19" s="28"/>
      <c r="Q19" s="28"/>
    </row>
    <row r="20" spans="1:17" ht="15" hidden="1" customHeight="1" x14ac:dyDescent="0.3">
      <c r="A20" s="33"/>
      <c r="B20" s="25"/>
      <c r="C20" s="25"/>
      <c r="D20" s="32"/>
      <c r="E20" s="31"/>
      <c r="F20" s="32"/>
      <c r="G20" s="32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ht="15" hidden="1" customHeight="1" x14ac:dyDescent="0.3">
      <c r="A21" s="33"/>
      <c r="B21" s="25"/>
      <c r="C21" s="25"/>
      <c r="D21" s="32"/>
      <c r="E21" s="31"/>
      <c r="F21" s="32"/>
      <c r="G21" s="32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ht="13.9" hidden="1" customHeight="1" x14ac:dyDescent="0.3">
      <c r="A22" s="33"/>
      <c r="B22" s="25"/>
      <c r="C22" s="25"/>
      <c r="D22" s="32"/>
      <c r="E22" s="31"/>
      <c r="F22" s="32"/>
      <c r="G22" s="32"/>
      <c r="H22" s="28"/>
      <c r="I22" s="28"/>
      <c r="J22" s="28"/>
      <c r="K22" s="28"/>
      <c r="L22" s="28"/>
      <c r="M22" s="28"/>
      <c r="N22" s="28"/>
      <c r="O22" s="28"/>
      <c r="P22" s="28"/>
      <c r="Q22" s="28"/>
    </row>
    <row r="23" spans="1:17" ht="15" customHeight="1" x14ac:dyDescent="0.25">
      <c r="A23" s="33"/>
      <c r="B23" s="34"/>
      <c r="C23" s="34"/>
      <c r="D23" s="13">
        <v>803</v>
      </c>
      <c r="E23" s="14" t="s">
        <v>38</v>
      </c>
      <c r="F23" s="13">
        <v>1120000000</v>
      </c>
      <c r="G23" s="13">
        <v>0</v>
      </c>
      <c r="H23" s="4">
        <v>53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f>N28+N27</f>
        <v>361.2</v>
      </c>
      <c r="O23" s="4">
        <f>O28+O27</f>
        <v>363.3</v>
      </c>
      <c r="P23" s="4">
        <f t="shared" ref="P23" si="3">P28</f>
        <v>200</v>
      </c>
      <c r="Q23" s="4">
        <f t="shared" ref="Q23" si="4">Q28</f>
        <v>200</v>
      </c>
    </row>
    <row r="24" spans="1:17" x14ac:dyDescent="0.25">
      <c r="A24" s="33"/>
      <c r="B24" s="33" t="s">
        <v>25</v>
      </c>
      <c r="C24" s="15" t="s">
        <v>26</v>
      </c>
      <c r="D24" s="35">
        <v>857</v>
      </c>
      <c r="E24" s="36" t="s">
        <v>38</v>
      </c>
      <c r="F24" s="35">
        <v>1120596486</v>
      </c>
      <c r="G24" s="35">
        <v>200</v>
      </c>
      <c r="H24" s="22">
        <v>90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</row>
    <row r="25" spans="1:17" ht="63" customHeight="1" x14ac:dyDescent="0.25">
      <c r="A25" s="33"/>
      <c r="B25" s="33"/>
      <c r="C25" s="24" t="s">
        <v>42</v>
      </c>
      <c r="D25" s="35"/>
      <c r="E25" s="36"/>
      <c r="F25" s="35"/>
      <c r="G25" s="35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 x14ac:dyDescent="0.25">
      <c r="A26" s="33"/>
      <c r="B26" s="33"/>
      <c r="C26" s="34"/>
      <c r="D26" s="35"/>
      <c r="E26" s="36"/>
      <c r="F26" s="35"/>
      <c r="G26" s="35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25">
      <c r="A27" s="33"/>
      <c r="B27" s="33"/>
      <c r="C27" s="24" t="s">
        <v>24</v>
      </c>
      <c r="D27" s="16">
        <v>803</v>
      </c>
      <c r="E27" s="17" t="s">
        <v>38</v>
      </c>
      <c r="F27" s="16" t="s">
        <v>53</v>
      </c>
      <c r="G27" s="16">
        <v>200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161.19999999999999</v>
      </c>
      <c r="O27" s="3">
        <v>163.30000000000001</v>
      </c>
      <c r="P27" s="3">
        <v>0</v>
      </c>
      <c r="Q27" s="3">
        <v>0</v>
      </c>
    </row>
    <row r="28" spans="1:17" ht="83.45" customHeight="1" x14ac:dyDescent="0.25">
      <c r="A28" s="33"/>
      <c r="B28" s="33"/>
      <c r="C28" s="34"/>
      <c r="D28" s="16">
        <v>803</v>
      </c>
      <c r="E28" s="17" t="s">
        <v>38</v>
      </c>
      <c r="F28" s="16">
        <v>1120596486</v>
      </c>
      <c r="G28" s="16">
        <v>200</v>
      </c>
      <c r="H28" s="3">
        <v>53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200</v>
      </c>
      <c r="O28" s="3">
        <v>200</v>
      </c>
      <c r="P28" s="3">
        <v>200</v>
      </c>
      <c r="Q28" s="3">
        <v>200</v>
      </c>
    </row>
    <row r="29" spans="1:17" ht="19.899999999999999" customHeight="1" x14ac:dyDescent="0.25">
      <c r="A29" s="18" t="s">
        <v>27</v>
      </c>
      <c r="B29" s="24" t="s">
        <v>28</v>
      </c>
      <c r="C29" s="24" t="s">
        <v>21</v>
      </c>
      <c r="D29" s="32">
        <v>803</v>
      </c>
      <c r="E29" s="31" t="s">
        <v>38</v>
      </c>
      <c r="F29" s="32">
        <v>1110271110</v>
      </c>
      <c r="G29" s="32">
        <v>0</v>
      </c>
      <c r="H29" s="28">
        <v>1022.8</v>
      </c>
      <c r="I29" s="28">
        <v>6418.9</v>
      </c>
      <c r="J29" s="28">
        <v>6612.7</v>
      </c>
      <c r="K29" s="28">
        <v>6471.1</v>
      </c>
      <c r="L29" s="28">
        <f>L37</f>
        <v>6991.9</v>
      </c>
      <c r="M29" s="28">
        <f>M37</f>
        <v>7091.3</v>
      </c>
      <c r="N29" s="28">
        <f>N37</f>
        <v>7873.8</v>
      </c>
      <c r="O29" s="28">
        <f>O37+O39+O40</f>
        <v>8966.1</v>
      </c>
      <c r="P29" s="28">
        <f>P37+P39+P40</f>
        <v>8668.2999999999993</v>
      </c>
      <c r="Q29" s="28">
        <f>Q37+Q39+Q40</f>
        <v>8668.2999999999993</v>
      </c>
    </row>
    <row r="30" spans="1:17" ht="10.15" hidden="1" customHeight="1" x14ac:dyDescent="0.3">
      <c r="A30" s="19"/>
      <c r="B30" s="25"/>
      <c r="C30" s="25"/>
      <c r="D30" s="32"/>
      <c r="E30" s="31"/>
      <c r="F30" s="32"/>
      <c r="G30" s="32"/>
      <c r="H30" s="28"/>
      <c r="I30" s="28"/>
      <c r="J30" s="28"/>
      <c r="K30" s="28"/>
      <c r="L30" s="28"/>
      <c r="M30" s="28"/>
      <c r="N30" s="28"/>
      <c r="O30" s="28"/>
      <c r="P30" s="28"/>
      <c r="Q30" s="28"/>
    </row>
    <row r="31" spans="1:17" ht="2.4500000000000002" hidden="1" customHeight="1" x14ac:dyDescent="0.3">
      <c r="A31" s="19"/>
      <c r="B31" s="25"/>
      <c r="C31" s="25"/>
      <c r="D31" s="32"/>
      <c r="E31" s="31"/>
      <c r="F31" s="32"/>
      <c r="G31" s="32"/>
      <c r="H31" s="28"/>
      <c r="I31" s="28"/>
      <c r="J31" s="28"/>
      <c r="K31" s="28"/>
      <c r="L31" s="28"/>
      <c r="M31" s="28"/>
      <c r="N31" s="28"/>
      <c r="O31" s="28"/>
      <c r="P31" s="28"/>
      <c r="Q31" s="28"/>
    </row>
    <row r="32" spans="1:17" ht="15" hidden="1" customHeight="1" x14ac:dyDescent="0.3">
      <c r="A32" s="19"/>
      <c r="B32" s="25"/>
      <c r="C32" s="25"/>
      <c r="D32" s="32"/>
      <c r="E32" s="31"/>
      <c r="F32" s="32"/>
      <c r="G32" s="32"/>
      <c r="H32" s="28"/>
      <c r="I32" s="28"/>
      <c r="J32" s="28"/>
      <c r="K32" s="28"/>
      <c r="L32" s="28"/>
      <c r="M32" s="28"/>
      <c r="N32" s="28"/>
      <c r="O32" s="28"/>
      <c r="P32" s="28"/>
      <c r="Q32" s="28"/>
    </row>
    <row r="33" spans="1:17" ht="15" hidden="1" customHeight="1" x14ac:dyDescent="0.3">
      <c r="A33" s="19"/>
      <c r="B33" s="25"/>
      <c r="C33" s="25"/>
      <c r="D33" s="32"/>
      <c r="E33" s="31"/>
      <c r="F33" s="32"/>
      <c r="G33" s="32"/>
      <c r="H33" s="28"/>
      <c r="I33" s="28"/>
      <c r="J33" s="28"/>
      <c r="K33" s="28"/>
      <c r="L33" s="28"/>
      <c r="M33" s="28"/>
      <c r="N33" s="28"/>
      <c r="O33" s="28"/>
      <c r="P33" s="28"/>
      <c r="Q33" s="28"/>
    </row>
    <row r="34" spans="1:17" ht="15" customHeight="1" x14ac:dyDescent="0.25">
      <c r="A34" s="19"/>
      <c r="B34" s="25"/>
      <c r="C34" s="25"/>
      <c r="D34" s="13">
        <v>857</v>
      </c>
      <c r="E34" s="14" t="s">
        <v>38</v>
      </c>
      <c r="F34" s="13">
        <v>1110271110</v>
      </c>
      <c r="G34" s="13">
        <v>0</v>
      </c>
      <c r="H34" s="4">
        <v>4148.5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</row>
    <row r="35" spans="1:17" ht="16.899999999999999" customHeight="1" x14ac:dyDescent="0.25">
      <c r="A35" s="19"/>
      <c r="B35" s="25"/>
      <c r="C35" s="25"/>
      <c r="D35" s="32">
        <v>803</v>
      </c>
      <c r="E35" s="31" t="s">
        <v>38</v>
      </c>
      <c r="F35" s="32" t="s">
        <v>49</v>
      </c>
      <c r="G35" s="32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f>M40</f>
        <v>188.5</v>
      </c>
      <c r="N35" s="28">
        <f>N40</f>
        <v>0</v>
      </c>
      <c r="O35" s="28">
        <v>0</v>
      </c>
      <c r="P35" s="28">
        <v>0</v>
      </c>
      <c r="Q35" s="28">
        <v>0</v>
      </c>
    </row>
    <row r="36" spans="1:17" ht="15" hidden="1" customHeight="1" x14ac:dyDescent="0.3">
      <c r="A36" s="19"/>
      <c r="B36" s="34"/>
      <c r="C36" s="34"/>
      <c r="D36" s="32"/>
      <c r="E36" s="31"/>
      <c r="F36" s="32"/>
      <c r="G36" s="32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ht="15" customHeight="1" x14ac:dyDescent="0.25">
      <c r="A37" s="19"/>
      <c r="B37" s="24" t="s">
        <v>29</v>
      </c>
      <c r="C37" s="15" t="s">
        <v>26</v>
      </c>
      <c r="D37" s="40">
        <v>803</v>
      </c>
      <c r="E37" s="42" t="s">
        <v>38</v>
      </c>
      <c r="F37" s="40">
        <v>1110271110</v>
      </c>
      <c r="G37" s="40">
        <v>500</v>
      </c>
      <c r="H37" s="29">
        <v>1022.8</v>
      </c>
      <c r="I37" s="29">
        <v>6418.9</v>
      </c>
      <c r="J37" s="29">
        <v>6612.7</v>
      </c>
      <c r="K37" s="29">
        <v>6471.1</v>
      </c>
      <c r="L37" s="29">
        <v>6991.9</v>
      </c>
      <c r="M37" s="29">
        <v>7091.3</v>
      </c>
      <c r="N37" s="29">
        <v>7873.8</v>
      </c>
      <c r="O37" s="29">
        <v>8966.1</v>
      </c>
      <c r="P37" s="29">
        <v>8668.2999999999993</v>
      </c>
      <c r="Q37" s="29">
        <v>8668.2999999999993</v>
      </c>
    </row>
    <row r="38" spans="1:17" ht="49.15" customHeight="1" x14ac:dyDescent="0.25">
      <c r="A38" s="19"/>
      <c r="B38" s="25"/>
      <c r="C38" s="15" t="s">
        <v>20</v>
      </c>
      <c r="D38" s="41"/>
      <c r="E38" s="43"/>
      <c r="F38" s="41"/>
      <c r="G38" s="41"/>
      <c r="H38" s="30"/>
      <c r="I38" s="30"/>
      <c r="J38" s="30"/>
      <c r="K38" s="30"/>
      <c r="L38" s="30"/>
      <c r="M38" s="30"/>
      <c r="N38" s="30"/>
      <c r="O38" s="30"/>
      <c r="P38" s="30"/>
      <c r="Q38" s="30"/>
    </row>
    <row r="39" spans="1:17" ht="49.15" customHeight="1" x14ac:dyDescent="0.25">
      <c r="A39" s="19"/>
      <c r="B39" s="25"/>
      <c r="C39" s="15" t="s">
        <v>42</v>
      </c>
      <c r="D39" s="16">
        <v>857</v>
      </c>
      <c r="E39" s="17" t="s">
        <v>38</v>
      </c>
      <c r="F39" s="16">
        <v>1110271110</v>
      </c>
      <c r="G39" s="16">
        <v>500</v>
      </c>
      <c r="H39" s="3">
        <v>4148.5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5">
        <v>0</v>
      </c>
      <c r="O39" s="5">
        <v>0</v>
      </c>
      <c r="P39" s="5">
        <v>0</v>
      </c>
      <c r="Q39" s="5">
        <v>0</v>
      </c>
    </row>
    <row r="40" spans="1:17" ht="100.9" customHeight="1" x14ac:dyDescent="0.25">
      <c r="A40" s="46"/>
      <c r="B40" s="34"/>
      <c r="C40" s="15" t="s">
        <v>24</v>
      </c>
      <c r="D40" s="16">
        <v>803</v>
      </c>
      <c r="E40" s="17" t="s">
        <v>38</v>
      </c>
      <c r="F40" s="16" t="s">
        <v>49</v>
      </c>
      <c r="G40" s="16">
        <v>200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188.5</v>
      </c>
      <c r="N40" s="3">
        <v>0</v>
      </c>
      <c r="O40" s="3">
        <v>0</v>
      </c>
      <c r="P40" s="3">
        <v>0</v>
      </c>
      <c r="Q40" s="3">
        <v>0</v>
      </c>
    </row>
    <row r="41" spans="1:17" ht="22.15" customHeight="1" x14ac:dyDescent="0.25">
      <c r="A41" s="33" t="s">
        <v>30</v>
      </c>
      <c r="B41" s="33" t="s">
        <v>54</v>
      </c>
      <c r="C41" s="38" t="s">
        <v>21</v>
      </c>
      <c r="D41" s="13">
        <v>857</v>
      </c>
      <c r="E41" s="14" t="s">
        <v>37</v>
      </c>
      <c r="F41" s="13">
        <v>1140000000</v>
      </c>
      <c r="G41" s="13">
        <v>0</v>
      </c>
      <c r="H41" s="4">
        <v>5830.2</v>
      </c>
      <c r="I41" s="4">
        <v>85.2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</row>
    <row r="42" spans="1:17" ht="26.45" customHeight="1" x14ac:dyDescent="0.25">
      <c r="A42" s="33"/>
      <c r="B42" s="33"/>
      <c r="C42" s="38"/>
      <c r="D42" s="13">
        <v>803</v>
      </c>
      <c r="E42" s="14" t="s">
        <v>39</v>
      </c>
      <c r="F42" s="13">
        <f>F41</f>
        <v>1140000000</v>
      </c>
      <c r="G42" s="13">
        <v>0</v>
      </c>
      <c r="H42" s="4">
        <f>H52</f>
        <v>0</v>
      </c>
      <c r="I42" s="4">
        <f t="shared" ref="I42:Q42" si="5">I52</f>
        <v>0</v>
      </c>
      <c r="J42" s="4">
        <f t="shared" si="5"/>
        <v>4892.07</v>
      </c>
      <c r="K42" s="4">
        <f t="shared" si="5"/>
        <v>0</v>
      </c>
      <c r="L42" s="4">
        <f t="shared" si="5"/>
        <v>0</v>
      </c>
      <c r="M42" s="4">
        <f t="shared" si="5"/>
        <v>0</v>
      </c>
      <c r="N42" s="4">
        <f t="shared" ref="N42:P42" si="6">N52</f>
        <v>0</v>
      </c>
      <c r="O42" s="4">
        <f t="shared" si="6"/>
        <v>0</v>
      </c>
      <c r="P42" s="4">
        <f t="shared" si="6"/>
        <v>0</v>
      </c>
      <c r="Q42" s="4">
        <f t="shared" si="5"/>
        <v>0</v>
      </c>
    </row>
    <row r="43" spans="1:17" ht="25.15" customHeight="1" x14ac:dyDescent="0.25">
      <c r="A43" s="33"/>
      <c r="B43" s="33"/>
      <c r="C43" s="38"/>
      <c r="D43" s="13">
        <v>803</v>
      </c>
      <c r="E43" s="14" t="s">
        <v>38</v>
      </c>
      <c r="F43" s="13">
        <v>1140000000</v>
      </c>
      <c r="G43" s="13">
        <v>0</v>
      </c>
      <c r="H43" s="4">
        <v>0</v>
      </c>
      <c r="I43" s="4">
        <v>0</v>
      </c>
      <c r="J43" s="4">
        <v>0</v>
      </c>
      <c r="K43" s="4">
        <v>219.7</v>
      </c>
      <c r="L43" s="4">
        <f>L54</f>
        <v>193.1</v>
      </c>
      <c r="M43" s="4">
        <f t="shared" ref="M43:Q43" si="7">M54</f>
        <v>0</v>
      </c>
      <c r="N43" s="4">
        <f t="shared" ref="N43:P43" si="8">N54</f>
        <v>0</v>
      </c>
      <c r="O43" s="4">
        <f t="shared" si="8"/>
        <v>0</v>
      </c>
      <c r="P43" s="4">
        <f t="shared" si="8"/>
        <v>0</v>
      </c>
      <c r="Q43" s="4">
        <f t="shared" si="7"/>
        <v>0</v>
      </c>
    </row>
    <row r="44" spans="1:17" ht="30" customHeight="1" x14ac:dyDescent="0.25">
      <c r="A44" s="33"/>
      <c r="B44" s="33"/>
      <c r="C44" s="38"/>
      <c r="D44" s="13">
        <v>803</v>
      </c>
      <c r="E44" s="14" t="s">
        <v>37</v>
      </c>
      <c r="F44" s="13">
        <v>1140000000</v>
      </c>
      <c r="G44" s="13">
        <v>0</v>
      </c>
      <c r="H44" s="4">
        <v>631.5</v>
      </c>
      <c r="I44" s="4">
        <v>2695.1</v>
      </c>
      <c r="J44" s="4">
        <f>J45+J48+J49</f>
        <v>2916.7</v>
      </c>
      <c r="K44" s="4">
        <f t="shared" ref="K44:Q44" si="9">K45+K48+K49</f>
        <v>2648.6</v>
      </c>
      <c r="L44" s="4">
        <f t="shared" si="9"/>
        <v>3020.8</v>
      </c>
      <c r="M44" s="4">
        <f t="shared" si="9"/>
        <v>3331.3</v>
      </c>
      <c r="N44" s="4">
        <f t="shared" si="9"/>
        <v>3632.9</v>
      </c>
      <c r="O44" s="4">
        <f t="shared" si="9"/>
        <v>4113.8</v>
      </c>
      <c r="P44" s="4">
        <f t="shared" ref="P44" si="10">P45+P48+P49</f>
        <v>3774</v>
      </c>
      <c r="Q44" s="4">
        <f t="shared" si="9"/>
        <v>3774</v>
      </c>
    </row>
    <row r="45" spans="1:17" x14ac:dyDescent="0.25">
      <c r="A45" s="33"/>
      <c r="B45" s="33" t="s">
        <v>31</v>
      </c>
      <c r="C45" s="15" t="s">
        <v>32</v>
      </c>
      <c r="D45" s="35">
        <v>857</v>
      </c>
      <c r="E45" s="36" t="s">
        <v>37</v>
      </c>
      <c r="F45" s="35">
        <v>1140190019</v>
      </c>
      <c r="G45" s="35">
        <v>100</v>
      </c>
      <c r="H45" s="22">
        <v>5024.1000000000004</v>
      </c>
      <c r="I45" s="22">
        <v>83.9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</row>
    <row r="46" spans="1:17" ht="60.6" customHeight="1" x14ac:dyDescent="0.25">
      <c r="A46" s="33"/>
      <c r="B46" s="33"/>
      <c r="C46" s="24" t="s">
        <v>43</v>
      </c>
      <c r="D46" s="35"/>
      <c r="E46" s="36"/>
      <c r="F46" s="35"/>
      <c r="G46" s="35"/>
      <c r="H46" s="22"/>
      <c r="I46" s="22"/>
      <c r="J46" s="22"/>
      <c r="K46" s="22"/>
      <c r="L46" s="22"/>
      <c r="M46" s="22"/>
      <c r="N46" s="22"/>
      <c r="O46" s="22"/>
      <c r="P46" s="22"/>
      <c r="Q46" s="22"/>
    </row>
    <row r="47" spans="1:17" ht="18" customHeight="1" x14ac:dyDescent="0.25">
      <c r="A47" s="33"/>
      <c r="B47" s="33"/>
      <c r="C47" s="34"/>
      <c r="D47" s="35"/>
      <c r="E47" s="36"/>
      <c r="F47" s="35"/>
      <c r="G47" s="35"/>
      <c r="H47" s="22"/>
      <c r="I47" s="22"/>
      <c r="J47" s="22"/>
      <c r="K47" s="22"/>
      <c r="L47" s="22"/>
      <c r="M47" s="22"/>
      <c r="N47" s="22"/>
      <c r="O47" s="22"/>
      <c r="P47" s="22"/>
      <c r="Q47" s="22"/>
    </row>
    <row r="48" spans="1:17" ht="28.15" customHeight="1" x14ac:dyDescent="0.25">
      <c r="A48" s="33"/>
      <c r="B48" s="33"/>
      <c r="C48" s="24" t="s">
        <v>24</v>
      </c>
      <c r="D48" s="16">
        <v>803</v>
      </c>
      <c r="E48" s="17" t="s">
        <v>37</v>
      </c>
      <c r="F48" s="20" t="s">
        <v>48</v>
      </c>
      <c r="G48" s="16">
        <v>100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3632.9</v>
      </c>
      <c r="O48" s="3">
        <v>4113.8</v>
      </c>
      <c r="P48" s="3">
        <v>3774</v>
      </c>
      <c r="Q48" s="3">
        <v>3774</v>
      </c>
    </row>
    <row r="49" spans="1:17" ht="31.9" customHeight="1" x14ac:dyDescent="0.25">
      <c r="A49" s="33"/>
      <c r="B49" s="33"/>
      <c r="C49" s="25"/>
      <c r="D49" s="16">
        <v>803</v>
      </c>
      <c r="E49" s="17" t="s">
        <v>37</v>
      </c>
      <c r="F49" s="16">
        <v>1140190019</v>
      </c>
      <c r="G49" s="16">
        <v>100</v>
      </c>
      <c r="H49" s="3">
        <v>631.5</v>
      </c>
      <c r="I49" s="3">
        <v>2695.1</v>
      </c>
      <c r="J49" s="3">
        <v>2916.7</v>
      </c>
      <c r="K49" s="3">
        <v>2648.6</v>
      </c>
      <c r="L49" s="3">
        <v>3020.8</v>
      </c>
      <c r="M49" s="3">
        <v>3331.3</v>
      </c>
      <c r="N49" s="3">
        <v>0</v>
      </c>
      <c r="O49" s="3">
        <v>0</v>
      </c>
      <c r="P49" s="3">
        <v>0</v>
      </c>
      <c r="Q49" s="3">
        <v>0</v>
      </c>
    </row>
    <row r="50" spans="1:17" ht="67.150000000000006" customHeight="1" x14ac:dyDescent="0.25">
      <c r="A50" s="33"/>
      <c r="B50" s="33" t="s">
        <v>25</v>
      </c>
      <c r="C50" s="24" t="s">
        <v>43</v>
      </c>
      <c r="D50" s="35">
        <v>857</v>
      </c>
      <c r="E50" s="36" t="s">
        <v>37</v>
      </c>
      <c r="F50" s="35">
        <v>1140190019</v>
      </c>
      <c r="G50" s="35">
        <v>200</v>
      </c>
      <c r="H50" s="22">
        <v>796.9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</row>
    <row r="51" spans="1:17" ht="19.149999999999999" customHeight="1" x14ac:dyDescent="0.25">
      <c r="A51" s="33"/>
      <c r="B51" s="33"/>
      <c r="C51" s="34"/>
      <c r="D51" s="35"/>
      <c r="E51" s="36"/>
      <c r="F51" s="35"/>
      <c r="G51" s="35"/>
      <c r="H51" s="22"/>
      <c r="I51" s="22"/>
      <c r="J51" s="22"/>
      <c r="K51" s="22"/>
      <c r="L51" s="22"/>
      <c r="M51" s="22"/>
      <c r="N51" s="22"/>
      <c r="O51" s="22"/>
      <c r="P51" s="22"/>
      <c r="Q51" s="22"/>
    </row>
    <row r="52" spans="1:17" ht="33.6" customHeight="1" x14ac:dyDescent="0.25">
      <c r="A52" s="33"/>
      <c r="B52" s="33"/>
      <c r="C52" s="21" t="s">
        <v>45</v>
      </c>
      <c r="D52" s="16">
        <v>803</v>
      </c>
      <c r="E52" s="17" t="s">
        <v>39</v>
      </c>
      <c r="F52" s="16" t="s">
        <v>50</v>
      </c>
      <c r="G52" s="16">
        <v>200</v>
      </c>
      <c r="H52" s="3">
        <v>0</v>
      </c>
      <c r="I52" s="3">
        <v>0</v>
      </c>
      <c r="J52" s="3">
        <v>4892.07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</row>
    <row r="53" spans="1:17" ht="31.9" customHeight="1" x14ac:dyDescent="0.25">
      <c r="A53" s="33"/>
      <c r="B53" s="33"/>
      <c r="C53" s="24" t="s">
        <v>24</v>
      </c>
      <c r="D53" s="16">
        <v>803</v>
      </c>
      <c r="E53" s="17" t="s">
        <v>38</v>
      </c>
      <c r="F53" s="16" t="s">
        <v>51</v>
      </c>
      <c r="G53" s="16">
        <v>200</v>
      </c>
      <c r="H53" s="3">
        <v>0</v>
      </c>
      <c r="I53" s="3">
        <v>0</v>
      </c>
      <c r="J53" s="3">
        <v>0</v>
      </c>
      <c r="K53" s="3">
        <v>219.7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</row>
    <row r="54" spans="1:17" ht="31.9" customHeight="1" x14ac:dyDescent="0.25">
      <c r="A54" s="33"/>
      <c r="B54" s="33"/>
      <c r="C54" s="34"/>
      <c r="D54" s="16">
        <v>803</v>
      </c>
      <c r="E54" s="17" t="s">
        <v>38</v>
      </c>
      <c r="F54" s="16" t="s">
        <v>52</v>
      </c>
      <c r="G54" s="16">
        <v>200</v>
      </c>
      <c r="H54" s="3">
        <v>0</v>
      </c>
      <c r="I54" s="3">
        <v>0</v>
      </c>
      <c r="J54" s="3">
        <v>0</v>
      </c>
      <c r="K54" s="3">
        <v>0</v>
      </c>
      <c r="L54" s="3">
        <v>193.1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</row>
    <row r="55" spans="1:17" ht="64.900000000000006" customHeight="1" x14ac:dyDescent="0.25">
      <c r="A55" s="33"/>
      <c r="B55" s="33" t="s">
        <v>33</v>
      </c>
      <c r="C55" s="24" t="s">
        <v>43</v>
      </c>
      <c r="D55" s="35">
        <v>857</v>
      </c>
      <c r="E55" s="36" t="s">
        <v>37</v>
      </c>
      <c r="F55" s="35">
        <v>1140190019</v>
      </c>
      <c r="G55" s="35">
        <v>800</v>
      </c>
      <c r="H55" s="22">
        <v>9.3000000000000007</v>
      </c>
      <c r="I55" s="22">
        <v>1.3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</row>
    <row r="56" spans="1:17" x14ac:dyDescent="0.25">
      <c r="A56" s="33"/>
      <c r="B56" s="33"/>
      <c r="C56" s="34"/>
      <c r="D56" s="35"/>
      <c r="E56" s="36"/>
      <c r="F56" s="35"/>
      <c r="G56" s="35"/>
      <c r="H56" s="22"/>
      <c r="I56" s="22"/>
      <c r="J56" s="22"/>
      <c r="K56" s="22"/>
      <c r="L56" s="22"/>
      <c r="M56" s="22"/>
      <c r="N56" s="22"/>
      <c r="O56" s="22"/>
      <c r="P56" s="22"/>
      <c r="Q56" s="22"/>
    </row>
  </sheetData>
  <mergeCells count="179">
    <mergeCell ref="Q55:Q56"/>
    <mergeCell ref="N50:N51"/>
    <mergeCell ref="A5:Q5"/>
    <mergeCell ref="A6:Q6"/>
    <mergeCell ref="H10:Q11"/>
    <mergeCell ref="A8:Q8"/>
    <mergeCell ref="H55:H56"/>
    <mergeCell ref="I55:I56"/>
    <mergeCell ref="J55:J56"/>
    <mergeCell ref="K55:K56"/>
    <mergeCell ref="L55:L56"/>
    <mergeCell ref="M55:M56"/>
    <mergeCell ref="B55:B56"/>
    <mergeCell ref="D55:D56"/>
    <mergeCell ref="E55:E56"/>
    <mergeCell ref="F55:F56"/>
    <mergeCell ref="G55:G56"/>
    <mergeCell ref="I50:I51"/>
    <mergeCell ref="J50:J51"/>
    <mergeCell ref="K50:K51"/>
    <mergeCell ref="L50:L51"/>
    <mergeCell ref="M50:M51"/>
    <mergeCell ref="C53:C54"/>
    <mergeCell ref="A41:A56"/>
    <mergeCell ref="Q50:Q51"/>
    <mergeCell ref="K45:K47"/>
    <mergeCell ref="L45:L47"/>
    <mergeCell ref="M45:M47"/>
    <mergeCell ref="Q45:Q47"/>
    <mergeCell ref="B50:B54"/>
    <mergeCell ref="D50:D51"/>
    <mergeCell ref="E50:E51"/>
    <mergeCell ref="F50:F51"/>
    <mergeCell ref="G50:G51"/>
    <mergeCell ref="H50:H51"/>
    <mergeCell ref="E45:E47"/>
    <mergeCell ref="F45:F47"/>
    <mergeCell ref="G45:G47"/>
    <mergeCell ref="H45:H47"/>
    <mergeCell ref="I45:I47"/>
    <mergeCell ref="J45:J47"/>
    <mergeCell ref="P45:P47"/>
    <mergeCell ref="P50:P51"/>
    <mergeCell ref="N55:N56"/>
    <mergeCell ref="B29:B36"/>
    <mergeCell ref="B37:B40"/>
    <mergeCell ref="D37:D38"/>
    <mergeCell ref="E37:E38"/>
    <mergeCell ref="F37:F38"/>
    <mergeCell ref="G37:G38"/>
    <mergeCell ref="H37:H38"/>
    <mergeCell ref="D29:D33"/>
    <mergeCell ref="E29:E33"/>
    <mergeCell ref="G29:G33"/>
    <mergeCell ref="H29:H33"/>
    <mergeCell ref="F29:F33"/>
    <mergeCell ref="C29:C36"/>
    <mergeCell ref="C41:C44"/>
    <mergeCell ref="B45:B49"/>
    <mergeCell ref="D45:D47"/>
    <mergeCell ref="C46:C47"/>
    <mergeCell ref="C50:C51"/>
    <mergeCell ref="C55:C56"/>
    <mergeCell ref="B41:B44"/>
    <mergeCell ref="N45:N47"/>
    <mergeCell ref="Q37:Q38"/>
    <mergeCell ref="Q35:Q36"/>
    <mergeCell ref="G35:G36"/>
    <mergeCell ref="H35:H36"/>
    <mergeCell ref="I35:I36"/>
    <mergeCell ref="J35:J36"/>
    <mergeCell ref="K35:K36"/>
    <mergeCell ref="L35:L36"/>
    <mergeCell ref="D35:D36"/>
    <mergeCell ref="E35:E36"/>
    <mergeCell ref="F35:F36"/>
    <mergeCell ref="M35:M36"/>
    <mergeCell ref="N35:N36"/>
    <mergeCell ref="N37:N38"/>
    <mergeCell ref="P35:P36"/>
    <mergeCell ref="P37:P38"/>
    <mergeCell ref="M37:M38"/>
    <mergeCell ref="Q24:Q26"/>
    <mergeCell ref="K17:K22"/>
    <mergeCell ref="L17:L22"/>
    <mergeCell ref="M17:M22"/>
    <mergeCell ref="Q17:Q22"/>
    <mergeCell ref="I29:I33"/>
    <mergeCell ref="J29:J33"/>
    <mergeCell ref="K29:K33"/>
    <mergeCell ref="L29:L33"/>
    <mergeCell ref="M29:M33"/>
    <mergeCell ref="Q29:Q33"/>
    <mergeCell ref="I17:I22"/>
    <mergeCell ref="J17:J22"/>
    <mergeCell ref="I24:I26"/>
    <mergeCell ref="J24:J26"/>
    <mergeCell ref="K24:K26"/>
    <mergeCell ref="N17:N22"/>
    <mergeCell ref="N24:N26"/>
    <mergeCell ref="N29:N33"/>
    <mergeCell ref="P17:P22"/>
    <mergeCell ref="P24:P26"/>
    <mergeCell ref="P29:P33"/>
    <mergeCell ref="Q15:Q16"/>
    <mergeCell ref="M15:M16"/>
    <mergeCell ref="L15:L16"/>
    <mergeCell ref="K15:K16"/>
    <mergeCell ref="J15:J16"/>
    <mergeCell ref="I15:I16"/>
    <mergeCell ref="H15:H16"/>
    <mergeCell ref="G15:G16"/>
    <mergeCell ref="Q13:Q14"/>
    <mergeCell ref="H13:H14"/>
    <mergeCell ref="I13:I14"/>
    <mergeCell ref="J13:J14"/>
    <mergeCell ref="K13:K14"/>
    <mergeCell ref="L13:L14"/>
    <mergeCell ref="M13:M14"/>
    <mergeCell ref="N13:N14"/>
    <mergeCell ref="N15:N16"/>
    <mergeCell ref="P13:P14"/>
    <mergeCell ref="P15:P16"/>
    <mergeCell ref="A10:A12"/>
    <mergeCell ref="B10:B12"/>
    <mergeCell ref="C10:C12"/>
    <mergeCell ref="D10:G10"/>
    <mergeCell ref="D11:D12"/>
    <mergeCell ref="E11:E12"/>
    <mergeCell ref="F11:F12"/>
    <mergeCell ref="G11:G12"/>
    <mergeCell ref="D13:D14"/>
    <mergeCell ref="A13:A16"/>
    <mergeCell ref="B13:B16"/>
    <mergeCell ref="C13:C14"/>
    <mergeCell ref="C15:C16"/>
    <mergeCell ref="A17:A28"/>
    <mergeCell ref="D17:D22"/>
    <mergeCell ref="E17:E22"/>
    <mergeCell ref="F17:F22"/>
    <mergeCell ref="G17:G22"/>
    <mergeCell ref="H17:H22"/>
    <mergeCell ref="F15:F16"/>
    <mergeCell ref="E15:E16"/>
    <mergeCell ref="D15:D16"/>
    <mergeCell ref="C25:C26"/>
    <mergeCell ref="B17:B23"/>
    <mergeCell ref="B24:B28"/>
    <mergeCell ref="D24:D26"/>
    <mergeCell ref="E24:E26"/>
    <mergeCell ref="F24:F26"/>
    <mergeCell ref="G24:G26"/>
    <mergeCell ref="H24:H26"/>
    <mergeCell ref="C17:C23"/>
    <mergeCell ref="C27:C28"/>
    <mergeCell ref="P55:P56"/>
    <mergeCell ref="L2:Q2"/>
    <mergeCell ref="L3:Q3"/>
    <mergeCell ref="L1:Q1"/>
    <mergeCell ref="O55:O56"/>
    <mergeCell ref="C48:C49"/>
    <mergeCell ref="O13:O14"/>
    <mergeCell ref="O15:O16"/>
    <mergeCell ref="O17:O22"/>
    <mergeCell ref="O24:O26"/>
    <mergeCell ref="O29:O33"/>
    <mergeCell ref="O35:O36"/>
    <mergeCell ref="O37:O38"/>
    <mergeCell ref="O45:O47"/>
    <mergeCell ref="O50:O51"/>
    <mergeCell ref="E13:E14"/>
    <mergeCell ref="F13:F14"/>
    <mergeCell ref="G13:G14"/>
    <mergeCell ref="I37:I38"/>
    <mergeCell ref="J37:J38"/>
    <mergeCell ref="K37:K38"/>
    <mergeCell ref="L24:L26"/>
    <mergeCell ref="M24:M26"/>
    <mergeCell ref="L37:L38"/>
  </mergeCells>
  <pageMargins left="0.49" right="0.36" top="0.53" bottom="0.37" header="0.31496062992125984" footer="0.4"/>
  <pageSetup paperSize="9" scale="62" fitToHeight="0" orientation="landscape" verticalDpi="300" r:id="rId1"/>
  <rowBreaks count="1" manualBreakCount="1">
    <brk id="40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2026-02-25T10:52:46Z</cp:lastPrinted>
  <dcterms:created xsi:type="dcterms:W3CDTF">2022-02-07T13:50:07Z</dcterms:created>
  <dcterms:modified xsi:type="dcterms:W3CDTF">2026-02-25T10:53:36Z</dcterms:modified>
</cp:coreProperties>
</file>